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P14"/>
  <c r="P13"/>
  <c r="O12"/>
  <c r="O15" s="1"/>
  <c r="N12"/>
  <c r="N15" s="1"/>
  <c r="M12"/>
  <c r="M15" s="1"/>
  <c r="L12"/>
  <c r="L15" s="1"/>
  <c r="K12"/>
  <c r="K15" s="1"/>
  <c r="J12"/>
  <c r="J15" s="1"/>
  <c r="I12"/>
  <c r="I15" s="1"/>
  <c r="H12"/>
  <c r="H15" s="1"/>
  <c r="G12"/>
  <c r="G15" s="1"/>
  <c r="F12"/>
  <c r="F15" s="1"/>
  <c r="E12"/>
  <c r="D12"/>
  <c r="D35" s="1"/>
  <c r="P11"/>
  <c r="D9"/>
  <c r="P34" l="1"/>
  <c r="P12"/>
  <c r="P16"/>
  <c r="E8"/>
  <c r="E9" s="1"/>
  <c r="E35"/>
  <c r="E15"/>
  <c r="D15"/>
  <c r="F8" l="1"/>
  <c r="F9" s="1"/>
  <c r="F35"/>
  <c r="P15"/>
  <c r="G8" l="1"/>
  <c r="G9" s="1"/>
  <c r="G35"/>
  <c r="H8" l="1"/>
  <c r="H9" s="1"/>
  <c r="H35"/>
  <c r="I35" l="1"/>
  <c r="I8"/>
  <c r="I9" s="1"/>
  <c r="J35" l="1"/>
  <c r="J8"/>
  <c r="J9" s="1"/>
  <c r="K8" l="1"/>
  <c r="K9" s="1"/>
  <c r="K35"/>
  <c r="L8" l="1"/>
  <c r="L9" s="1"/>
  <c r="L35"/>
  <c r="M8" l="1"/>
  <c r="M9" s="1"/>
  <c r="M35"/>
  <c r="N8" l="1"/>
  <c r="N9" s="1"/>
  <c r="N35"/>
  <c r="O8" l="1"/>
  <c r="O9" s="1"/>
  <c r="O35"/>
  <c r="P8" l="1"/>
  <c r="P9" s="1"/>
  <c r="P35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<sst xmlns="http://schemas.openxmlformats.org/spreadsheetml/2006/main" count="47" uniqueCount="47">
  <si>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</si>
  <si>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№12 по ул. Школьная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</si>
  <si>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</si>
  <si>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</si>
  <si>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</si>
  <si>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</si>
  <si>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</si>
  <si>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</si>
  <si>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</si>
  <si>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</si>
  <si>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</si>
  <si>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</si>
  <si>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</si>
  <si>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</si>
  <si>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</si>
  <si>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</si>
  <si>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</si>
  <si>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</si>
  <si>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</si>
  <si>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</si>
  <si>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</si>
  <si>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</si>
  <si>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</si>
  <si>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</si>
  <si>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</si>
  <si>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</si>
  <si>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</si>
  <si>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</si>
  <si>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</si>
  <si>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</si>
  <si>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</si>
  <si>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</si>
  <si>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</si>
  <si>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</si>
  <si>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</si>
  <si>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</si>
  <si>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</si>
  <si>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</si>
  <si>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</si>
  <si>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</si>
  <si>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</si>
  <si>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</si>
  <si>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</si>
  <si>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</si>
  <si>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</si>
  <si>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11.01.2022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</si>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</sst>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6"/>
  <sheetViews>
    <sheetView tabSelected="1" topLeftCell="A4" workbookViewId="0">
      <selection activeCell="O15" sqref="O15"/>
    </sheetView>
  </sheetViews>
  <sheetFormatPr defaultRowHeight="14.4"/>
  <cols>
    <col min="3" max="3" width="31.6640625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108225.47</v>
      </c>
      <c r="E8" s="5">
        <f t="shared" ref="E8:P8" si="0">D35</f>
        <v>114332.92</v>
      </c>
      <c r="F8" s="5">
        <f t="shared" si="0"/>
        <v>118163.10999999999</v>
      </c>
      <c r="G8" s="5">
        <f t="shared" si="0"/>
        <v>75761.609999999986</v>
      </c>
      <c r="H8" s="5">
        <f t="shared" si="0"/>
        <v>80827.739999999991</v>
      </c>
      <c r="I8" s="5">
        <f t="shared" si="0"/>
        <v>86826.829999999987</v>
      </c>
      <c r="J8" s="5">
        <f t="shared" si="0"/>
        <v>92978.50999999998</v>
      </c>
      <c r="K8" s="5">
        <f t="shared" si="0"/>
        <v>99122.319999999978</v>
      </c>
      <c r="L8" s="5">
        <f t="shared" si="0"/>
        <v>98393.549999999974</v>
      </c>
      <c r="M8" s="5">
        <f t="shared" si="0"/>
        <v>103093.26999999997</v>
      </c>
      <c r="N8" s="5">
        <f t="shared" si="0"/>
        <v>109931.30999999997</v>
      </c>
      <c r="O8" s="5">
        <f t="shared" si="0"/>
        <v>111928.53999999996</v>
      </c>
      <c r="P8" s="5">
        <f t="shared" si="0"/>
        <v>118697.02999999997</v>
      </c>
    </row>
    <row r="9" spans="3:16">
      <c r="C9" s="3" t="s">
        <v>18</v>
      </c>
      <c r="D9" s="4">
        <f t="shared" ref="D9:P9" si="1">D8</f>
        <v>108225.47</v>
      </c>
      <c r="E9" s="5">
        <f t="shared" si="1"/>
        <v>114332.92</v>
      </c>
      <c r="F9" s="5">
        <f t="shared" si="1"/>
        <v>118163.10999999999</v>
      </c>
      <c r="G9" s="5">
        <f t="shared" si="1"/>
        <v>75761.609999999986</v>
      </c>
      <c r="H9" s="5">
        <f t="shared" si="1"/>
        <v>80827.739999999991</v>
      </c>
      <c r="I9" s="5">
        <f t="shared" si="1"/>
        <v>86826.829999999987</v>
      </c>
      <c r="J9" s="5">
        <f t="shared" si="1"/>
        <v>92978.50999999998</v>
      </c>
      <c r="K9" s="5">
        <f t="shared" si="1"/>
        <v>99122.319999999978</v>
      </c>
      <c r="L9" s="5">
        <f t="shared" si="1"/>
        <v>98393.549999999974</v>
      </c>
      <c r="M9" s="5">
        <f t="shared" si="1"/>
        <v>103093.26999999997</v>
      </c>
      <c r="N9" s="5">
        <f t="shared" si="1"/>
        <v>109931.30999999997</v>
      </c>
      <c r="O9" s="5">
        <f t="shared" si="1"/>
        <v>111928.53999999996</v>
      </c>
      <c r="P9" s="5">
        <f t="shared" si="1"/>
        <v>118697.02999999997</v>
      </c>
    </row>
    <row r="10" spans="3:16">
      <c r="C10" s="3" t="s">
        <v>19</v>
      </c>
      <c r="D10" s="6"/>
      <c r="E10" s="6"/>
      <c r="F10" s="6"/>
      <c r="G10" s="6"/>
      <c r="H10" s="6"/>
      <c r="I10" s="6"/>
      <c r="J10" s="6"/>
      <c r="K10" s="5"/>
      <c r="L10" s="5"/>
      <c r="M10" s="5"/>
      <c r="N10" s="5"/>
      <c r="O10" s="5"/>
      <c r="P10" s="5"/>
    </row>
    <row r="11" spans="3:16">
      <c r="C11" s="3" t="s">
        <v>20</v>
      </c>
      <c r="D11" s="7">
        <v>5950.66</v>
      </c>
      <c r="E11" s="5">
        <v>5950.66</v>
      </c>
      <c r="F11" s="5">
        <v>5950.66</v>
      </c>
      <c r="G11" s="5">
        <v>5950.66</v>
      </c>
      <c r="H11" s="5">
        <v>5950.66</v>
      </c>
      <c r="I11" s="5">
        <v>5950.66</v>
      </c>
      <c r="J11" s="5">
        <v>6026.8</v>
      </c>
      <c r="K11" s="5">
        <v>6026.8</v>
      </c>
      <c r="L11" s="5">
        <v>6026.8</v>
      </c>
      <c r="M11" s="5">
        <v>6026.8</v>
      </c>
      <c r="N11" s="5">
        <v>6026.8</v>
      </c>
      <c r="O11" s="5">
        <v>6026.8</v>
      </c>
      <c r="P11" s="5">
        <f>SUM(D11:O11)</f>
        <v>71864.760000000009</v>
      </c>
    </row>
    <row r="12" spans="3:16">
      <c r="C12" s="8" t="s">
        <v>21</v>
      </c>
      <c r="D12" s="6">
        <f t="shared" ref="D12:O12" si="2">D13+D14</f>
        <v>6107.45</v>
      </c>
      <c r="E12" s="6">
        <f t="shared" si="2"/>
        <v>4345.3999999999996</v>
      </c>
      <c r="F12" s="6">
        <f t="shared" si="2"/>
        <v>8343.5499999999993</v>
      </c>
      <c r="G12" s="6">
        <f t="shared" si="2"/>
        <v>5066.13</v>
      </c>
      <c r="H12" s="6">
        <f t="shared" si="2"/>
        <v>5999.09</v>
      </c>
      <c r="I12" s="6">
        <f t="shared" si="2"/>
        <v>6151.68</v>
      </c>
      <c r="J12" s="6">
        <f t="shared" si="2"/>
        <v>6143.81</v>
      </c>
      <c r="K12" s="6">
        <f t="shared" si="2"/>
        <v>6090.23</v>
      </c>
      <c r="L12" s="6">
        <f t="shared" si="2"/>
        <v>5336.08</v>
      </c>
      <c r="M12" s="6">
        <f t="shared" si="2"/>
        <v>6838.04</v>
      </c>
      <c r="N12" s="6">
        <f t="shared" si="2"/>
        <v>6530.23</v>
      </c>
      <c r="O12" s="6">
        <f t="shared" si="2"/>
        <v>6768.49</v>
      </c>
      <c r="P12" s="6">
        <f>SUM(D12:O12)</f>
        <v>73720.180000000008</v>
      </c>
    </row>
    <row r="13" spans="3:16">
      <c r="C13" s="8" t="s">
        <v>22</v>
      </c>
      <c r="D13" s="6">
        <v>5757.45</v>
      </c>
      <c r="E13" s="6">
        <v>3995.4</v>
      </c>
      <c r="F13" s="6">
        <v>7993.55</v>
      </c>
      <c r="G13" s="6">
        <v>4716.13</v>
      </c>
      <c r="H13" s="6">
        <v>5649.09</v>
      </c>
      <c r="I13" s="6">
        <v>5801.68</v>
      </c>
      <c r="J13" s="6">
        <v>5793.81</v>
      </c>
      <c r="K13" s="6">
        <v>5740.23</v>
      </c>
      <c r="L13" s="6">
        <v>4986.08</v>
      </c>
      <c r="M13" s="6">
        <v>6488.04</v>
      </c>
      <c r="N13" s="6">
        <v>6180.23</v>
      </c>
      <c r="O13" s="6">
        <v>6418.49</v>
      </c>
      <c r="P13" s="5">
        <f>SUM(D13:O13)</f>
        <v>69520.180000000008</v>
      </c>
    </row>
    <row r="14" spans="3:16">
      <c r="C14" s="8" t="s">
        <v>23</v>
      </c>
      <c r="D14" s="6">
        <v>350</v>
      </c>
      <c r="E14" s="6">
        <v>350</v>
      </c>
      <c r="F14" s="6">
        <v>350</v>
      </c>
      <c r="G14" s="6">
        <v>350</v>
      </c>
      <c r="H14" s="6">
        <v>350</v>
      </c>
      <c r="I14" s="6">
        <v>350</v>
      </c>
      <c r="J14" s="6">
        <v>350</v>
      </c>
      <c r="K14" s="6">
        <v>350</v>
      </c>
      <c r="L14" s="6">
        <v>350</v>
      </c>
      <c r="M14" s="6">
        <v>350</v>
      </c>
      <c r="N14" s="6">
        <v>350</v>
      </c>
      <c r="O14" s="6">
        <v>350</v>
      </c>
      <c r="P14" s="5">
        <f>SUM(D14:O14)</f>
        <v>4200</v>
      </c>
    </row>
    <row r="15" spans="3:16">
      <c r="C15" s="8" t="s">
        <v>24</v>
      </c>
      <c r="D15" s="6">
        <f t="shared" ref="D15:O15" si="3">D11-D12</f>
        <v>-156.78999999999996</v>
      </c>
      <c r="E15" s="6">
        <f t="shared" si="3"/>
        <v>1605.2600000000002</v>
      </c>
      <c r="F15" s="6">
        <f t="shared" si="3"/>
        <v>-2392.8899999999994</v>
      </c>
      <c r="G15" s="6">
        <f t="shared" si="3"/>
        <v>884.52999999999975</v>
      </c>
      <c r="H15" s="6">
        <f t="shared" si="3"/>
        <v>-48.430000000000291</v>
      </c>
      <c r="I15" s="6">
        <f t="shared" si="3"/>
        <v>-201.02000000000044</v>
      </c>
      <c r="J15" s="6">
        <f t="shared" si="3"/>
        <v>-117.01000000000022</v>
      </c>
      <c r="K15" s="6">
        <f t="shared" si="3"/>
        <v>-63.429999999999382</v>
      </c>
      <c r="L15" s="6">
        <f t="shared" si="3"/>
        <v>690.72000000000025</v>
      </c>
      <c r="M15" s="6">
        <f t="shared" si="3"/>
        <v>-811.23999999999978</v>
      </c>
      <c r="N15" s="6">
        <f t="shared" si="3"/>
        <v>-503.42999999999938</v>
      </c>
      <c r="O15" s="6">
        <f t="shared" si="3"/>
        <v>-741.6899999999996</v>
      </c>
      <c r="P15" s="6">
        <f>SUM(D15:O15)</f>
        <v>-1855.4199999999983</v>
      </c>
    </row>
    <row r="16" spans="3:16">
      <c r="C16" s="8" t="s">
        <v>25</v>
      </c>
      <c r="D16" s="9">
        <f t="shared" ref="D16:P16" si="4">D13*100/D11</f>
        <v>96.753133265889844</v>
      </c>
      <c r="E16" s="9">
        <f t="shared" si="4"/>
        <v>67.14213213324237</v>
      </c>
      <c r="F16" s="9">
        <f t="shared" si="4"/>
        <v>134.33047762769172</v>
      </c>
      <c r="G16" s="9">
        <f t="shared" si="4"/>
        <v>79.253897886957077</v>
      </c>
      <c r="H16" s="9">
        <f t="shared" si="4"/>
        <v>94.932158785748143</v>
      </c>
      <c r="I16" s="9">
        <f t="shared" si="4"/>
        <v>97.496412162684479</v>
      </c>
      <c r="J16" s="9">
        <f t="shared" si="4"/>
        <v>96.134101015464253</v>
      </c>
      <c r="K16" s="9">
        <f t="shared" si="4"/>
        <v>95.24507201168116</v>
      </c>
      <c r="L16" s="9">
        <f t="shared" si="4"/>
        <v>82.731797969071479</v>
      </c>
      <c r="M16" s="9">
        <f t="shared" si="4"/>
        <v>107.65314926660915</v>
      </c>
      <c r="N16" s="9">
        <f t="shared" si="4"/>
        <v>102.54579544700339</v>
      </c>
      <c r="O16" s="9">
        <f t="shared" si="4"/>
        <v>106.49913718723037</v>
      </c>
      <c r="P16" s="9">
        <f t="shared" si="4"/>
        <v>96.737510846762731</v>
      </c>
    </row>
    <row r="17" spans="3:16">
      <c r="C17" s="5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">
        <f>D17+E17+F17+G17+H17+I17+J17+K17+L17+M17+N17+O17</f>
        <v>0</v>
      </c>
    </row>
    <row r="18" spans="3:16">
      <c r="C18" s="5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>
        <v>4533</v>
      </c>
      <c r="O19" s="5"/>
      <c r="P19" s="5">
        <f>SUM(D19:O19)</f>
        <v>4533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>
        <v>50354</v>
      </c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50354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f>D23+E23+F23+G23+H23+I23+J23+K23+L23+M23+N23+O23</f>
        <v>0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/>
      <c r="E27" s="5">
        <v>515.21</v>
      </c>
      <c r="F27" s="5">
        <v>391.05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906.26</v>
      </c>
    </row>
    <row r="28" spans="3:16">
      <c r="C28" s="5" t="s">
        <v>37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>
        <f>SUM(D28:O28)</f>
        <v>0</v>
      </c>
    </row>
    <row r="29" spans="3:16">
      <c r="C29" s="5" t="s">
        <v>38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>
        <f>D29+E29+F29+G29+H29+I29+J29+K29+L29+M29+N29+O29</f>
        <v>0</v>
      </c>
    </row>
    <row r="30" spans="3:16">
      <c r="C30" s="5" t="s">
        <v>39</v>
      </c>
      <c r="D30" s="5"/>
      <c r="E30" s="5"/>
      <c r="F30" s="5"/>
      <c r="G30" s="5"/>
      <c r="H30" s="5"/>
      <c r="I30" s="5"/>
      <c r="J30" s="5"/>
      <c r="K30" s="5">
        <v>6819</v>
      </c>
      <c r="L30" s="5"/>
      <c r="M30" s="5"/>
      <c r="N30" s="5"/>
      <c r="O30" s="5"/>
      <c r="P30" s="5">
        <f>SUM(D30:O30)</f>
        <v>6819</v>
      </c>
    </row>
    <row r="31" spans="3:16">
      <c r="C31" s="5" t="s">
        <v>40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>
        <f>SUM(D31:O31)</f>
        <v>0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>
        <v>636.36</v>
      </c>
      <c r="M32" s="5"/>
      <c r="N32" s="5"/>
      <c r="O32" s="5"/>
      <c r="P32" s="5">
        <f>D32+E32+F32+G32+H32+I32+J32+K32+L32+M32+N32+O32</f>
        <v>636.36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0</v>
      </c>
    </row>
    <row r="34" spans="3:16">
      <c r="C34" s="3" t="s">
        <v>43</v>
      </c>
      <c r="D34" s="5">
        <f t="shared" ref="D34:P34" si="5">D17+D18+D19+D20+D21+D22+D23+D24+D25+D26+D27+D28+D29+D30+D31+D32+D33</f>
        <v>0</v>
      </c>
      <c r="E34" s="5">
        <f t="shared" si="5"/>
        <v>515.21</v>
      </c>
      <c r="F34" s="5">
        <f t="shared" si="5"/>
        <v>50745.05</v>
      </c>
      <c r="G34" s="5">
        <f t="shared" si="5"/>
        <v>0</v>
      </c>
      <c r="H34" s="5">
        <f t="shared" si="5"/>
        <v>0</v>
      </c>
      <c r="I34" s="5">
        <f t="shared" si="5"/>
        <v>0</v>
      </c>
      <c r="J34" s="5">
        <f t="shared" si="5"/>
        <v>0</v>
      </c>
      <c r="K34" s="5">
        <f t="shared" si="5"/>
        <v>6819</v>
      </c>
      <c r="L34" s="5">
        <f t="shared" si="5"/>
        <v>636.36</v>
      </c>
      <c r="M34" s="5">
        <f t="shared" si="5"/>
        <v>0</v>
      </c>
      <c r="N34" s="5">
        <f t="shared" si="5"/>
        <v>4533</v>
      </c>
      <c r="O34" s="5">
        <f t="shared" si="5"/>
        <v>0</v>
      </c>
      <c r="P34" s="5">
        <f t="shared" si="5"/>
        <v>63248.62</v>
      </c>
    </row>
    <row r="35" spans="3:16">
      <c r="C35" s="3" t="s">
        <v>44</v>
      </c>
      <c r="D35" s="5">
        <f>D8+D12-D34</f>
        <v>114332.92</v>
      </c>
      <c r="E35" s="5">
        <f t="shared" ref="E35:O35" si="6">D35+E12-E34</f>
        <v>118163.10999999999</v>
      </c>
      <c r="F35" s="5">
        <f t="shared" si="6"/>
        <v>75761.609999999986</v>
      </c>
      <c r="G35" s="5">
        <f t="shared" si="6"/>
        <v>80827.739999999991</v>
      </c>
      <c r="H35" s="5">
        <f t="shared" si="6"/>
        <v>86826.829999999987</v>
      </c>
      <c r="I35" s="5">
        <f t="shared" si="6"/>
        <v>92978.50999999998</v>
      </c>
      <c r="J35" s="5">
        <f t="shared" si="6"/>
        <v>99122.319999999978</v>
      </c>
      <c r="K35" s="5">
        <f t="shared" si="6"/>
        <v>98393.549999999974</v>
      </c>
      <c r="L35" s="5">
        <f t="shared" si="6"/>
        <v>103093.26999999997</v>
      </c>
      <c r="M35" s="5">
        <f t="shared" si="6"/>
        <v>109931.30999999997</v>
      </c>
      <c r="N35" s="5">
        <f t="shared" si="6"/>
        <v>111928.53999999996</v>
      </c>
      <c r="O35" s="5">
        <f t="shared" si="6"/>
        <v>118697.02999999997</v>
      </c>
      <c r="P35" s="5">
        <f>O35</f>
        <v>118697.02999999997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2023-01-10T07:42:26Z</dcterms:modified>
</cp:coreProperties>
</file>